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 GROUP\ELECTRIC RATE CASE - 2023\RFP Filing - Draft\Rate Case Expenses- Alana\WP-MFR-04_Invoice Support\"/>
    </mc:Choice>
  </mc:AlternateContent>
  <xr:revisionPtr revIDLastSave="0" documentId="13_ncr:1_{1FC95D56-E6BA-4FF0-B08B-675E06E4A3AE}" xr6:coauthVersionLast="47" xr6:coauthVersionMax="47" xr10:uidLastSave="{00000000-0000-0000-0000-000000000000}"/>
  <bookViews>
    <workbookView xWindow="-75" yWindow="315" windowWidth="26880" windowHeight="15600" xr2:uid="{00000000-000D-0000-FFFF-FFFF00000000}"/>
  </bookViews>
  <sheets>
    <sheet name="Summary" sheetId="1" r:id="rId1"/>
  </sheets>
  <definedNames>
    <definedName name="_xlnm.Print_Area" localSheetId="0">Summary!$A$1:$G$27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8" i="1"/>
  <c r="F7" i="1"/>
  <c r="G10" i="1" l="1"/>
  <c r="D18" i="1" l="1"/>
  <c r="G7" i="1" l="1"/>
  <c r="D12" i="1"/>
  <c r="G17" i="1"/>
  <c r="G15" i="1"/>
  <c r="G8" i="1"/>
  <c r="G9" i="1"/>
  <c r="E18" i="1" l="1"/>
  <c r="F18" i="1"/>
  <c r="E12" i="1"/>
  <c r="G12" i="1" s="1"/>
  <c r="E20" i="1" l="1"/>
  <c r="F20" i="1"/>
  <c r="G16" i="1" l="1"/>
  <c r="G18" i="1" l="1"/>
  <c r="D20" i="1"/>
  <c r="G20" i="1" s="1"/>
</calcChain>
</file>

<file path=xl/sharedStrings.xml><?xml version="1.0" encoding="utf-8"?>
<sst xmlns="http://schemas.openxmlformats.org/spreadsheetml/2006/main" count="26" uniqueCount="25">
  <si>
    <t>CENTERPOINT ENERGY HOUSTON ELECTRIC, LLC</t>
  </si>
  <si>
    <t>Rate Case Expense Summary</t>
  </si>
  <si>
    <t>as of December  31, 2023</t>
  </si>
  <si>
    <t>Deferred Expenses from Prior Dockets (Note 1):</t>
  </si>
  <si>
    <t>DOCKET NO.</t>
  </si>
  <si>
    <t>Actual Unamortized Amount End of the Test Year</t>
  </si>
  <si>
    <t>Estimated  Known and Measurable Changes      (Note 2)</t>
  </si>
  <si>
    <t>Adjustments (Note 3)</t>
  </si>
  <si>
    <t>Total</t>
  </si>
  <si>
    <t>Internal Order</t>
  </si>
  <si>
    <t>2022 DCRF Filing Expenses</t>
  </si>
  <si>
    <t>11039623, 11040722</t>
  </si>
  <si>
    <t>2023 DCRF Filing Expenses</t>
  </si>
  <si>
    <t>2023 TEEEF Filing Expenses</t>
  </si>
  <si>
    <t xml:space="preserve">     Subtotal</t>
  </si>
  <si>
    <t>Current Proceeding Expenses (Note 2):</t>
  </si>
  <si>
    <t>11041820, 11042886, 11045729, &amp; 11046492</t>
  </si>
  <si>
    <t>Consultant Expenses</t>
  </si>
  <si>
    <t>Company Expenses</t>
  </si>
  <si>
    <t>Intervenor Expenses</t>
  </si>
  <si>
    <t xml:space="preserve">     Total Requested Rate Case Expenses</t>
  </si>
  <si>
    <t>NOTES:</t>
  </si>
  <si>
    <t>(1)  Per WP II-E-4.1a</t>
  </si>
  <si>
    <t>(2)  Per WP II-E-4.5</t>
  </si>
  <si>
    <t>(3)  See testimony of Company witness Kristie Colvin for adjustments to rate case expenses.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</si>
</sst>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27">
    <xf numFmtId="0" fontId="0" fillId="0" borderId="0" xfId="0"/>
    <xf numFmtId="0" fontId="5" fillId="0" borderId="0" xfId="0" applyFont="1"/>
    <xf numFmtId="0" fontId="7" fillId="0" borderId="0" xfId="3" applyFont="1"/>
    <xf numFmtId="0" fontId="6" fillId="0" borderId="0" xfId="0" applyFont="1"/>
    <xf numFmtId="0" fontId="3" fillId="0" borderId="1" xfId="2" applyFont="1" applyBorder="1" applyAlignment="1" applyProtection="1">
      <alignment horizontal="left" wrapText="1"/>
      <protection locked="0"/>
    </xf>
    <xf numFmtId="0" fontId="9" fillId="0" borderId="0" xfId="0" applyFont="1"/>
    <xf numFmtId="0" fontId="10" fillId="0" borderId="0" xfId="0" applyFont="1"/>
    <xf numFmtId="0" fontId="9" fillId="0" borderId="0" xfId="0" quotePrefix="1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4" fontId="9" fillId="0" borderId="0" xfId="1" applyNumberFormat="1" applyFont="1"/>
    <xf numFmtId="164" fontId="9" fillId="0" borderId="0" xfId="0" applyNumberFormat="1" applyFont="1"/>
    <xf numFmtId="164" fontId="9" fillId="0" borderId="1" xfId="1" applyNumberFormat="1" applyFont="1" applyBorder="1"/>
    <xf numFmtId="0" fontId="9" fillId="0" borderId="1" xfId="0" applyFont="1" applyBorder="1"/>
    <xf numFmtId="164" fontId="9" fillId="0" borderId="2" xfId="0" applyNumberFormat="1" applyFont="1" applyBorder="1"/>
    <xf numFmtId="164" fontId="9" fillId="0" borderId="3" xfId="1" applyNumberFormat="1" applyFont="1" applyBorder="1"/>
    <xf numFmtId="164" fontId="9" fillId="0" borderId="3" xfId="0" applyNumberFormat="1" applyFont="1" applyBorder="1"/>
    <xf numFmtId="164" fontId="9" fillId="0" borderId="0" xfId="1" applyNumberFormat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1" xfId="3" applyFont="1" applyBorder="1" applyAlignment="1">
      <alignment horizontal="center"/>
    </xf>
    <xf numFmtId="0" fontId="4" fillId="0" borderId="0" xfId="2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4">
    <cellStyle name="Currency" xfId="1" builtinId="4"/>
    <cellStyle name="Normal" xfId="0" builtinId="0"/>
    <cellStyle name="Normal 19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6"/>
  <sheetViews>
    <sheetView tabSelected="1" workbookViewId="0">
      <selection activeCell="N16" sqref="N16"/>
    </sheetView>
  </sheetViews>
  <sheetFormatPr defaultRowHeight="15" x14ac:dyDescent="0.25"/>
  <cols>
    <col min="1" max="1" width="3.85546875" customWidth="1"/>
    <col min="2" max="2" width="39.5703125" customWidth="1"/>
    <col min="3" max="3" width="15.7109375" style="18" customWidth="1"/>
    <col min="4" max="4" width="14.140625" customWidth="1"/>
    <col min="5" max="5" width="10.85546875" customWidth="1"/>
    <col min="6" max="7" width="14.140625" customWidth="1"/>
    <col min="9" max="9" width="19.140625" style="18" customWidth="1"/>
  </cols>
  <sheetData>
    <row r="1" spans="2:11" ht="15.75" x14ac:dyDescent="0.25">
      <c r="B1" s="23" t="s">
        <v>0</v>
      </c>
      <c r="C1" s="24"/>
      <c r="D1" s="24"/>
      <c r="E1" s="24"/>
      <c r="F1" s="24"/>
      <c r="G1" s="24"/>
    </row>
    <row r="2" spans="2:11" x14ac:dyDescent="0.25">
      <c r="B2" s="25" t="s">
        <v>1</v>
      </c>
      <c r="C2" s="25"/>
      <c r="D2" s="25"/>
      <c r="E2" s="25"/>
      <c r="F2" s="25"/>
      <c r="G2" s="25"/>
    </row>
    <row r="3" spans="2:11" x14ac:dyDescent="0.25">
      <c r="C3" s="26" t="s">
        <v>2</v>
      </c>
      <c r="D3" s="26"/>
      <c r="E3" s="26"/>
    </row>
    <row r="6" spans="2:11" ht="72" customHeight="1" x14ac:dyDescent="0.25">
      <c r="B6" s="4" t="s">
        <v>3</v>
      </c>
      <c r="C6" s="8" t="s">
        <v>4</v>
      </c>
      <c r="D6" s="9" t="s">
        <v>5</v>
      </c>
      <c r="E6" s="9" t="s">
        <v>6</v>
      </c>
      <c r="F6" s="9" t="s">
        <v>7</v>
      </c>
      <c r="G6" s="8" t="s">
        <v>8</v>
      </c>
      <c r="H6" s="1"/>
      <c r="I6" s="8" t="s">
        <v>9</v>
      </c>
      <c r="J6" s="1"/>
      <c r="K6" s="1"/>
    </row>
    <row r="7" spans="2:11" x14ac:dyDescent="0.25">
      <c r="B7" s="2" t="s">
        <v>10</v>
      </c>
      <c r="C7" s="20">
        <v>53442</v>
      </c>
      <c r="D7" s="10">
        <v>1269016.48</v>
      </c>
      <c r="E7" s="5"/>
      <c r="F7" s="10">
        <f>-76477-1344.95</f>
        <v>-77821.95</v>
      </c>
      <c r="G7" s="11">
        <f>+D7+E7+F7</f>
        <v>1191194.53</v>
      </c>
      <c r="H7" s="1"/>
      <c r="I7" s="19" t="s">
        <v>11</v>
      </c>
      <c r="J7" s="1"/>
      <c r="K7" s="1"/>
    </row>
    <row r="8" spans="2:11" x14ac:dyDescent="0.25">
      <c r="B8" s="2" t="s">
        <v>12</v>
      </c>
      <c r="C8" s="20">
        <v>54825</v>
      </c>
      <c r="D8" s="10">
        <v>241239.31</v>
      </c>
      <c r="E8" s="5"/>
      <c r="F8" s="10">
        <f>76477-6946.81</f>
        <v>69530.19</v>
      </c>
      <c r="G8" s="11">
        <f t="shared" ref="G8:G10" si="0">+D8+E8+F8</f>
        <v>310769.5</v>
      </c>
      <c r="H8" s="1"/>
      <c r="I8" s="19">
        <v>11040762</v>
      </c>
      <c r="J8" s="1"/>
      <c r="K8" s="1"/>
    </row>
    <row r="9" spans="2:11" x14ac:dyDescent="0.25">
      <c r="B9" s="2" t="s">
        <v>13</v>
      </c>
      <c r="C9" s="20">
        <v>54830</v>
      </c>
      <c r="D9" s="10">
        <v>271621.99</v>
      </c>
      <c r="E9" s="5"/>
      <c r="F9" s="10">
        <v>7020.12</v>
      </c>
      <c r="G9" s="11">
        <f t="shared" si="0"/>
        <v>278642.11</v>
      </c>
      <c r="H9" s="1"/>
      <c r="I9" s="19">
        <v>11046322</v>
      </c>
      <c r="J9" s="1"/>
      <c r="K9" s="1"/>
    </row>
    <row r="10" spans="2:11" x14ac:dyDescent="0.25">
      <c r="B10" s="2"/>
      <c r="C10" s="20"/>
      <c r="D10" s="10"/>
      <c r="E10" s="5"/>
      <c r="F10" s="5"/>
      <c r="G10" s="11">
        <f t="shared" si="0"/>
        <v>0</v>
      </c>
      <c r="H10" s="1"/>
      <c r="I10" s="19"/>
      <c r="J10" s="1"/>
      <c r="K10" s="1"/>
    </row>
    <row r="11" spans="2:11" x14ac:dyDescent="0.25">
      <c r="B11" s="2"/>
      <c r="C11" s="20"/>
      <c r="D11" s="12"/>
      <c r="E11" s="13"/>
      <c r="F11" s="13"/>
      <c r="G11" s="11"/>
      <c r="H11" s="1"/>
      <c r="I11" s="19"/>
      <c r="J11" s="1"/>
      <c r="K11" s="1"/>
    </row>
    <row r="12" spans="2:11" x14ac:dyDescent="0.25">
      <c r="B12" s="1" t="s">
        <v>14</v>
      </c>
      <c r="C12" s="19"/>
      <c r="D12" s="14">
        <f>SUM(D7:D10)</f>
        <v>1781877.78</v>
      </c>
      <c r="E12" s="14">
        <f>SUM(E7:E11)</f>
        <v>0</v>
      </c>
      <c r="F12" s="14">
        <f>SUM(F7:F11)</f>
        <v>-1271.6399999999949</v>
      </c>
      <c r="G12" s="14">
        <f>+D12+E12+F12</f>
        <v>1780606.1400000001</v>
      </c>
      <c r="H12" s="1"/>
      <c r="I12" s="19"/>
      <c r="J12" s="1"/>
      <c r="K12" s="1"/>
    </row>
    <row r="13" spans="2:11" x14ac:dyDescent="0.25">
      <c r="B13" s="1"/>
      <c r="C13" s="19"/>
      <c r="D13" s="5"/>
      <c r="E13" s="5"/>
      <c r="F13" s="5"/>
      <c r="G13" s="5"/>
      <c r="H13" s="1"/>
      <c r="I13" s="19"/>
      <c r="J13" s="1"/>
      <c r="K13" s="1"/>
    </row>
    <row r="14" spans="2:11" ht="39" x14ac:dyDescent="0.25">
      <c r="B14" s="4" t="s">
        <v>15</v>
      </c>
      <c r="C14" s="22">
        <v>56211</v>
      </c>
      <c r="D14" s="5"/>
      <c r="E14" s="5"/>
      <c r="F14" s="5"/>
      <c r="G14" s="5"/>
      <c r="H14" s="1"/>
      <c r="I14" s="21" t="s">
        <v>16</v>
      </c>
      <c r="J14" s="1"/>
      <c r="K14" s="1"/>
    </row>
    <row r="15" spans="2:11" x14ac:dyDescent="0.25">
      <c r="B15" s="5" t="s">
        <v>17</v>
      </c>
      <c r="C15" s="19"/>
      <c r="D15" s="10">
        <v>882396.07</v>
      </c>
      <c r="E15" s="17">
        <v>6400000</v>
      </c>
      <c r="F15" s="10">
        <v>-39190.801639999998</v>
      </c>
      <c r="G15" s="11">
        <f>+D15+E15+F15</f>
        <v>7243205.2683600001</v>
      </c>
      <c r="H15" s="1"/>
      <c r="I15" s="19"/>
      <c r="J15" s="1"/>
      <c r="K15" s="1"/>
    </row>
    <row r="16" spans="2:11" x14ac:dyDescent="0.25">
      <c r="B16" s="5" t="s">
        <v>18</v>
      </c>
      <c r="C16" s="19"/>
      <c r="D16" s="10">
        <v>5812.94</v>
      </c>
      <c r="E16" s="17">
        <v>0</v>
      </c>
      <c r="F16" s="10">
        <v>-2495.21</v>
      </c>
      <c r="G16" s="11">
        <f t="shared" ref="G16:G17" si="1">+D16+E16+F16</f>
        <v>3317.7299999999996</v>
      </c>
      <c r="H16" s="1"/>
      <c r="I16" s="19"/>
      <c r="J16" s="1"/>
      <c r="K16" s="1"/>
    </row>
    <row r="17" spans="2:11" x14ac:dyDescent="0.25">
      <c r="B17" s="5" t="s">
        <v>19</v>
      </c>
      <c r="C17" s="19"/>
      <c r="D17" s="12"/>
      <c r="E17" s="12"/>
      <c r="F17" s="12"/>
      <c r="G17" s="11">
        <f t="shared" si="1"/>
        <v>0</v>
      </c>
      <c r="H17" s="1"/>
      <c r="I17" s="19"/>
      <c r="J17" s="1"/>
      <c r="K17" s="1"/>
    </row>
    <row r="18" spans="2:11" x14ac:dyDescent="0.25">
      <c r="B18" s="1" t="s">
        <v>14</v>
      </c>
      <c r="C18" s="19"/>
      <c r="D18" s="12">
        <f>SUM(D15:D17)</f>
        <v>888209.00999999989</v>
      </c>
      <c r="E18" s="12">
        <f>SUM(E15:E17)</f>
        <v>6400000</v>
      </c>
      <c r="F18" s="12">
        <f>SUM(F15:F17)</f>
        <v>-41686.011639999997</v>
      </c>
      <c r="G18" s="14">
        <f t="shared" ref="G18:G20" si="2">+D18+E18+F18</f>
        <v>7246522.9983599996</v>
      </c>
      <c r="H18" s="1"/>
      <c r="I18" s="19"/>
      <c r="J18" s="1"/>
      <c r="K18" s="1"/>
    </row>
    <row r="19" spans="2:11" x14ac:dyDescent="0.25">
      <c r="B19" s="5"/>
      <c r="C19" s="19"/>
      <c r="D19" s="10"/>
      <c r="E19" s="10"/>
      <c r="F19" s="10"/>
      <c r="G19" s="11"/>
      <c r="H19" s="1"/>
      <c r="I19" s="19"/>
      <c r="J19" s="1"/>
      <c r="K19" s="1"/>
    </row>
    <row r="20" spans="2:11" x14ac:dyDescent="0.25">
      <c r="B20" s="3" t="s">
        <v>20</v>
      </c>
      <c r="C20" s="19"/>
      <c r="D20" s="15">
        <f>+D12+D18</f>
        <v>2670086.79</v>
      </c>
      <c r="E20" s="15">
        <f>+E12+E18</f>
        <v>6400000</v>
      </c>
      <c r="F20" s="15">
        <f>+F12+F18</f>
        <v>-42957.651639999989</v>
      </c>
      <c r="G20" s="16">
        <f t="shared" si="2"/>
        <v>9027129.1383599993</v>
      </c>
      <c r="H20" s="1"/>
      <c r="I20" s="19"/>
      <c r="J20" s="1"/>
      <c r="K20" s="1"/>
    </row>
    <row r="21" spans="2:11" x14ac:dyDescent="0.25">
      <c r="B21" s="1"/>
      <c r="C21" s="19"/>
      <c r="D21" s="5"/>
      <c r="E21" s="1"/>
      <c r="F21" s="1"/>
      <c r="G21" s="5"/>
      <c r="H21" s="1"/>
      <c r="I21" s="19"/>
      <c r="J21" s="1"/>
      <c r="K21" s="1"/>
    </row>
    <row r="22" spans="2:11" x14ac:dyDescent="0.25">
      <c r="B22" s="1"/>
      <c r="C22" s="19"/>
      <c r="D22" s="5"/>
      <c r="E22" s="5"/>
      <c r="F22" s="5"/>
      <c r="G22" s="5"/>
      <c r="H22" s="1"/>
      <c r="I22" s="19"/>
      <c r="J22" s="1"/>
      <c r="K22" s="1"/>
    </row>
    <row r="23" spans="2:11" x14ac:dyDescent="0.25">
      <c r="B23" s="6" t="s">
        <v>21</v>
      </c>
      <c r="C23" s="19"/>
      <c r="D23" s="1"/>
      <c r="E23" s="1"/>
      <c r="F23" s="1"/>
      <c r="G23" s="1"/>
      <c r="H23" s="1"/>
      <c r="I23" s="19"/>
      <c r="J23" s="1"/>
      <c r="K23" s="1"/>
    </row>
    <row r="24" spans="2:11" x14ac:dyDescent="0.25">
      <c r="B24" s="7" t="s">
        <v>22</v>
      </c>
      <c r="C24" s="19"/>
      <c r="D24" s="1"/>
      <c r="E24" s="1"/>
      <c r="F24" s="1"/>
      <c r="G24" s="1"/>
      <c r="H24" s="1"/>
      <c r="I24" s="19"/>
      <c r="J24" s="1"/>
      <c r="K24" s="1"/>
    </row>
    <row r="25" spans="2:11" x14ac:dyDescent="0.25">
      <c r="B25" s="7" t="s">
        <v>23</v>
      </c>
      <c r="C25" s="19"/>
      <c r="D25" s="1"/>
      <c r="E25" s="1"/>
      <c r="F25" s="1"/>
      <c r="G25" s="1"/>
      <c r="H25" s="1"/>
      <c r="I25" s="19"/>
      <c r="J25" s="1"/>
      <c r="K25" s="1"/>
    </row>
    <row r="26" spans="2:11" x14ac:dyDescent="0.25">
      <c r="B26" s="7" t="s">
        <v>24</v>
      </c>
      <c r="C26" s="19"/>
      <c r="D26" s="1"/>
      <c r="E26" s="1"/>
      <c r="F26" s="1"/>
      <c r="G26" s="1"/>
      <c r="H26" s="1"/>
      <c r="I26" s="19"/>
      <c r="J26" s="1"/>
      <c r="K26" s="1"/>
    </row>
  </sheetData>
  <mergeCells count="3">
    <mergeCell ref="B1:G1"/>
    <mergeCell ref="B2:G2"/>
    <mergeCell ref="C3:E3"/>
  </mergeCells>
  <phoneticPr fontId="11" type="noConversion"/>
  <pageMargins left="0.7" right="0.7" top="0.75" bottom="0.75" header="0.3" footer="0.3"/>
  <pageSetup orientation="landscape" r:id="rId1"/>
  <headerFooter>
    <oddHeader>&amp;R&amp;F
&amp;P of 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B3F0D00AEE9478D3CBE741AB6E081" ma:contentTypeVersion="4" ma:contentTypeDescription="Create a new document." ma:contentTypeScope="" ma:versionID="3eb13879f734d6c041d2bb98e0694fc2">
  <xsd:schema xmlns:xsd="http://www.w3.org/2001/XMLSchema" xmlns:xs="http://www.w3.org/2001/XMLSchema" xmlns:p="http://schemas.microsoft.com/office/2006/metadata/properties" xmlns:ns2="9f333dd6-47bf-499e-ab1d-9ff5d796da7d" targetNamespace="http://schemas.microsoft.com/office/2006/metadata/properties" ma:root="true" ma:fieldsID="e942b000931d0c348f53532104e4f6ca" ns2:_="">
    <xsd:import namespace="9f333dd6-47bf-499e-ab1d-9ff5d796da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33dd6-47bf-499e-ab1d-9ff5d796da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196000-5D81-43AB-8A73-374CCCB459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89D38-E882-4DDB-8331-6FAF1B10B2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F2F4A4-6826-428F-A145-7783954C83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Hardcastle, Denise S.</dc:creator>
  <cp:keywords/>
  <dc:description/>
  <cp:lastModifiedBy>Lewis, Alana L</cp:lastModifiedBy>
  <cp:revision/>
  <cp:lastPrinted>2024-02-22T23:32:46Z</cp:lastPrinted>
  <dcterms:created xsi:type="dcterms:W3CDTF">2019-02-23T00:58:33Z</dcterms:created>
  <dcterms:modified xsi:type="dcterms:W3CDTF">2024-02-28T21:40:03Z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0x010100C3FB3F0D00AEE9478D3CBE741AB6E081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2023-10-19T15:35:41Z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d28eff2c-1dd8-4925-837c-c857b1a40fc0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